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ЕСХН август 2025" sheetId="1" state="visible" r:id="rId3"/>
  </sheets>
  <definedNames>
    <definedName function="false" hidden="false" localSheetId="0" name="_xlnm.Print_Area" vbProcedure="false">'ЕСХН август 2025'!$A$1:$M$17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<sst xmlns="http://schemas.openxmlformats.org/spreadsheetml/2006/main" count="29" uniqueCount="25">
  <si>
    <t xml:space="preserve">Расчёт прогнозных доходов по единому сельскохозяйственному налогу на 2026-2028 годы
</t>
  </si>
  <si>
    <t xml:space="preserve">тыс. рублей</t>
  </si>
  <si>
    <t xml:space="preserve">№ п.п.</t>
  </si>
  <si>
    <t xml:space="preserve">Наименование показателя</t>
  </si>
  <si>
    <t xml:space="preserve">Источники данных</t>
  </si>
  <si>
    <t xml:space="preserve">Факт
2024 год
</t>
  </si>
  <si>
    <t xml:space="preserve">Темп, %</t>
  </si>
  <si>
    <t xml:space="preserve">
Оценка
2025 год
</t>
  </si>
  <si>
    <t xml:space="preserve">
Прогноз
2026 год
</t>
  </si>
  <si>
    <t xml:space="preserve">
Прогноз
2027 год
</t>
  </si>
  <si>
    <t xml:space="preserve">
Прогноз
2028 год
</t>
  </si>
  <si>
    <t xml:space="preserve">Налоговая база
Vнбпр.п/Vнбпп</t>
  </si>
  <si>
    <t xml:space="preserve">Отчет по форме № 5-ЕСХН
Vнбпп = Vнбпр.п. × VППпп / VППпр.п </t>
  </si>
  <si>
    <t xml:space="preserve">Прибыль прибыльных организаций
VППпр.п/VППпп </t>
  </si>
  <si>
    <t xml:space="preserve">Основные показатели прогноза социально-экономического развития муниципального образования город Краснодар</t>
  </si>
  <si>
    <t xml:space="preserve">Ставка налога , %
S </t>
  </si>
  <si>
    <t xml:space="preserve">В соответствии с главой 26.1 НК РФ</t>
  </si>
  <si>
    <t xml:space="preserve">Коэффициент собираемости
K соб.</t>
  </si>
  <si>
    <t xml:space="preserve">Отчет по форме № 1-НМ</t>
  </si>
  <si>
    <t xml:space="preserve">F – корректирующая сумма поступлений </t>
  </si>
  <si>
    <t xml:space="preserve">Сумма поступлений ЕСХН с учётом корректирующей суммы F*</t>
  </si>
  <si>
    <t xml:space="preserve">ЕСХН = [(Vнбпп × S (+/-) F)] ×(K соб.)</t>
  </si>
  <si>
    <t xml:space="preserve">*Прогноз подготовлен по данным главного администратора доходов местного бюджета. </t>
  </si>
  <si>
    <t xml:space="preserve">Директор департамента финансов администрации муниципального образования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</si>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</sst>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"/>
    <numFmt numFmtId="167" formatCode="#,##0.0"/>
  </numFmts>
  <fonts count="11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PT Astra Serif"/>
      <family val="1"/>
      <charset val="1"/>
    </font>
    <font>
      <sz val="16"/>
      <color theme="1"/>
      <name val="PT Astra Serif"/>
      <family val="1"/>
      <charset val="1"/>
    </font>
    <font>
      <sz val="14"/>
      <name val="PT Astra Serif"/>
      <family val="1"/>
      <charset val="1"/>
    </font>
    <font>
      <sz val="14"/>
      <color theme="1"/>
      <name val="PT Astra Serif"/>
      <family val="1"/>
      <charset val="1"/>
    </font>
    <font>
      <sz val="14"/>
      <color rgb="FF000000"/>
      <name val="PT Astra Serif"/>
      <family val="1"/>
      <charset val="1"/>
    </font>
    <font>
      <sz val="12"/>
      <name val="PT Astra Serif"/>
      <family val="1"/>
      <charset val="1"/>
    </font>
    <font>
      <sz val="12"/>
      <color theme="1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M15"/>
  <sheetViews>
    <sheetView showFormulas="false" showGridLines="true" showRowColHeaders="true" showZeros="true" rightToLeft="false" tabSelected="true" showOutlineSymbols="true" defaultGridColor="true" view="pageBreakPreview" topLeftCell="A1" colorId="64" zoomScale="77" zoomScaleNormal="100" zoomScalePageLayoutView="77" workbookViewId="0">
      <selection pane="topLeft" activeCell="D4" activeCellId="0" sqref="D4"/>
    </sheetView>
  </sheetViews>
  <sheetFormatPr defaultColWidth="9.1015625" defaultRowHeight="14.25" customHeight="true" zeroHeight="false" outlineLevelRow="0" outlineLevelCol="0"/>
  <cols>
    <col collapsed="false" customWidth="true" hidden="false" outlineLevel="0" max="1" min="1" style="1" width="6.7"/>
    <col collapsed="false" customWidth="true" hidden="false" outlineLevel="0" max="2" min="2" style="1" width="40.83"/>
    <col collapsed="false" customWidth="true" hidden="false" outlineLevel="0" max="3" min="3" style="1" width="41.19"/>
    <col collapsed="false" customWidth="true" hidden="false" outlineLevel="0" max="4" min="4" style="1" width="18.96"/>
    <col collapsed="false" customWidth="true" hidden="false" outlineLevel="0" max="5" min="5" style="1" width="10.4"/>
    <col collapsed="false" customWidth="true" hidden="false" outlineLevel="0" max="6" min="6" style="1" width="18.6"/>
    <col collapsed="false" customWidth="false" hidden="false" outlineLevel="0" max="7" min="7" style="1" width="9.1"/>
    <col collapsed="false" customWidth="true" hidden="false" outlineLevel="0" max="8" min="8" style="1" width="18.79"/>
    <col collapsed="false" customWidth="false" hidden="false" outlineLevel="0" max="9" min="9" style="1" width="9.1"/>
    <col collapsed="false" customWidth="true" hidden="false" outlineLevel="0" max="10" min="10" style="1" width="18.6"/>
    <col collapsed="false" customWidth="false" hidden="false" outlineLevel="0" max="11" min="11" style="1" width="9.1"/>
    <col collapsed="false" customWidth="true" hidden="false" outlineLevel="0" max="12" min="12" style="1" width="18.29"/>
    <col collapsed="false" customWidth="false" hidden="false" outlineLevel="0" max="16384" min="13" style="1" width="9.1"/>
  </cols>
  <sheetData>
    <row r="2" customFormat="false" ht="48.7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8.75" hidden="false" customHeight="true" outlineLevel="0" collapsed="false">
      <c r="M3" s="3" t="s">
        <v>1</v>
      </c>
    </row>
    <row r="4" customFormat="false" ht="59.1" hidden="false" customHeight="true" outlineLevel="0" collapsed="false">
      <c r="A4" s="4" t="s">
        <v>2</v>
      </c>
      <c r="B4" s="4" t="s">
        <v>3</v>
      </c>
      <c r="C4" s="4" t="s">
        <v>4</v>
      </c>
      <c r="D4" s="5" t="s">
        <v>5</v>
      </c>
      <c r="E4" s="6" t="s">
        <v>6</v>
      </c>
      <c r="F4" s="6" t="s">
        <v>7</v>
      </c>
      <c r="G4" s="6" t="s">
        <v>6</v>
      </c>
      <c r="H4" s="6" t="s">
        <v>8</v>
      </c>
      <c r="I4" s="6" t="s">
        <v>6</v>
      </c>
      <c r="J4" s="6" t="s">
        <v>9</v>
      </c>
      <c r="K4" s="6" t="s">
        <v>6</v>
      </c>
      <c r="L4" s="6" t="s">
        <v>10</v>
      </c>
      <c r="M4" s="6" t="s">
        <v>6</v>
      </c>
    </row>
    <row r="5" customFormat="false" ht="48.5" hidden="false" customHeight="false" outlineLevel="0" collapsed="false">
      <c r="A5" s="4" t="n">
        <v>1</v>
      </c>
      <c r="B5" s="7" t="s">
        <v>11</v>
      </c>
      <c r="C5" s="4" t="s">
        <v>12</v>
      </c>
      <c r="D5" s="8" t="n">
        <v>3369343</v>
      </c>
      <c r="E5" s="9" t="n">
        <v>144.22791769615</v>
      </c>
      <c r="F5" s="10" t="n">
        <f aca="false">D5*F6/D6</f>
        <v>3701317.6931487</v>
      </c>
      <c r="G5" s="9" t="n">
        <f aca="false">F5/D5*100</f>
        <v>109.852801960166</v>
      </c>
      <c r="H5" s="8" t="n">
        <f aca="false">F5*H6/F6</f>
        <v>3916650.93891189</v>
      </c>
      <c r="I5" s="9" t="n">
        <f aca="false">H5/F5*100</f>
        <v>105.81774556023</v>
      </c>
      <c r="J5" s="8" t="n">
        <f aca="false">H5*J6/H6</f>
        <v>4151153.40913816</v>
      </c>
      <c r="K5" s="9" t="n">
        <f aca="false">J5/H5*100</f>
        <v>105.987321154829</v>
      </c>
      <c r="L5" s="8" t="n">
        <f aca="false">J5*L6/J6</f>
        <v>4151153.40913816</v>
      </c>
      <c r="M5" s="9" t="n">
        <f aca="false">L5/J5*100</f>
        <v>100</v>
      </c>
    </row>
    <row r="6" customFormat="false" ht="54.75" hidden="false" customHeight="true" outlineLevel="0" collapsed="false">
      <c r="A6" s="11" t="n">
        <v>2</v>
      </c>
      <c r="B6" s="7" t="s">
        <v>13</v>
      </c>
      <c r="C6" s="12" t="s">
        <v>14</v>
      </c>
      <c r="D6" s="8" t="n">
        <v>538730000</v>
      </c>
      <c r="E6" s="9" t="n">
        <v>84.438665394802</v>
      </c>
      <c r="F6" s="10" t="n">
        <v>591810000</v>
      </c>
      <c r="G6" s="9" t="n">
        <f aca="false">F6/D6*100</f>
        <v>109.852801960166</v>
      </c>
      <c r="H6" s="8" t="n">
        <v>626240000</v>
      </c>
      <c r="I6" s="9" t="n">
        <f aca="false">H6/F6*100</f>
        <v>105.81774556023</v>
      </c>
      <c r="J6" s="8" t="n">
        <v>663735000</v>
      </c>
      <c r="K6" s="9" t="n">
        <f aca="false">J6/H6*100</f>
        <v>105.987321154829</v>
      </c>
      <c r="L6" s="8" t="n">
        <v>663735000</v>
      </c>
      <c r="M6" s="9" t="n">
        <f aca="false">L6/J6*100</f>
        <v>100</v>
      </c>
    </row>
    <row r="7" customFormat="false" ht="42.75" hidden="false" customHeight="true" outlineLevel="0" collapsed="false">
      <c r="A7" s="11" t="n">
        <v>3</v>
      </c>
      <c r="B7" s="7" t="s">
        <v>15</v>
      </c>
      <c r="C7" s="8" t="s">
        <v>16</v>
      </c>
      <c r="D7" s="8" t="n">
        <v>6</v>
      </c>
      <c r="E7" s="9"/>
      <c r="F7" s="10" t="n">
        <v>6</v>
      </c>
      <c r="G7" s="9"/>
      <c r="H7" s="8" t="n">
        <v>6</v>
      </c>
      <c r="I7" s="9"/>
      <c r="J7" s="8" t="n">
        <v>6</v>
      </c>
      <c r="K7" s="9"/>
      <c r="L7" s="8" t="n">
        <v>6</v>
      </c>
      <c r="M7" s="9"/>
    </row>
    <row r="8" customFormat="false" ht="33" hidden="false" customHeight="true" outlineLevel="0" collapsed="false">
      <c r="A8" s="11" t="n">
        <v>4</v>
      </c>
      <c r="B8" s="7" t="s">
        <v>17</v>
      </c>
      <c r="C8" s="8" t="s">
        <v>18</v>
      </c>
      <c r="D8" s="13" t="n">
        <v>103.880347963637</v>
      </c>
      <c r="E8" s="14"/>
      <c r="F8" s="15" t="n">
        <v>86.7128117533929</v>
      </c>
      <c r="G8" s="14"/>
      <c r="H8" s="13" t="n">
        <f aca="false">F8</f>
        <v>86.7128117533929</v>
      </c>
      <c r="I8" s="14"/>
      <c r="J8" s="13" t="n">
        <f aca="false">F8</f>
        <v>86.7128117533929</v>
      </c>
      <c r="K8" s="14"/>
      <c r="L8" s="13" t="n">
        <f aca="false">F8</f>
        <v>86.7128117533929</v>
      </c>
      <c r="M8" s="14"/>
    </row>
    <row r="9" customFormat="false" ht="36.75" hidden="false" customHeight="true" outlineLevel="0" collapsed="false">
      <c r="A9" s="11" t="n">
        <v>5</v>
      </c>
      <c r="B9" s="16" t="s">
        <v>19</v>
      </c>
      <c r="C9" s="17"/>
      <c r="D9" s="8" t="n">
        <v>0</v>
      </c>
      <c r="E9" s="14"/>
      <c r="F9" s="15" t="n">
        <v>0</v>
      </c>
      <c r="G9" s="14"/>
      <c r="H9" s="13" t="n">
        <v>0</v>
      </c>
      <c r="I9" s="14"/>
      <c r="J9" s="13" t="n">
        <v>0</v>
      </c>
      <c r="K9" s="14"/>
      <c r="L9" s="13" t="n">
        <v>0</v>
      </c>
      <c r="M9" s="14"/>
    </row>
    <row r="10" customFormat="false" ht="32.8" hidden="false" customHeight="false" outlineLevel="0" collapsed="false">
      <c r="A10" s="11" t="n">
        <v>6</v>
      </c>
      <c r="B10" s="7" t="s">
        <v>20</v>
      </c>
      <c r="C10" s="17" t="s">
        <v>21</v>
      </c>
      <c r="D10" s="8" t="n">
        <v>186833.99983</v>
      </c>
      <c r="E10" s="9" t="n">
        <v>230.682042460984</v>
      </c>
      <c r="F10" s="10" t="n">
        <f aca="false">((F5*F7%)+F9)*F8%</f>
        <v>192570.998619303</v>
      </c>
      <c r="G10" s="9" t="n">
        <f aca="false">F10/D10*100</f>
        <v>103.07063960228</v>
      </c>
      <c r="H10" s="8" t="n">
        <f aca="false">((H5*H7%)+H9)*H8%</f>
        <v>203774.289341769</v>
      </c>
      <c r="I10" s="9" t="n">
        <f aca="false">H10/F10*100</f>
        <v>105.81774556023</v>
      </c>
      <c r="J10" s="8" t="n">
        <f aca="false">((J5*J7%)+J9)*J8%</f>
        <v>215974.910475631</v>
      </c>
      <c r="K10" s="9" t="n">
        <f aca="false">J10/H10*100</f>
        <v>105.987321154829</v>
      </c>
      <c r="L10" s="8" t="n">
        <f aca="false">((L5*L7%)+L9)*L8%</f>
        <v>215974.910475631</v>
      </c>
      <c r="M10" s="9" t="n">
        <f aca="false">L10/J10*100</f>
        <v>100</v>
      </c>
    </row>
    <row r="12" customFormat="false" ht="17.35" hidden="false" customHeight="false" outlineLevel="0" collapsed="false">
      <c r="A12" s="18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4" customFormat="false" ht="14.25" hidden="false" customHeight="true" outlineLevel="0" collapsed="false">
      <c r="A14" s="19" t="s">
        <v>23</v>
      </c>
      <c r="B14" s="19"/>
      <c r="C14" s="19"/>
      <c r="L14" s="20"/>
      <c r="M14" s="20"/>
    </row>
    <row r="15" customFormat="false" ht="35.85" hidden="false" customHeight="true" outlineLevel="0" collapsed="false">
      <c r="A15" s="19"/>
      <c r="B15" s="19"/>
      <c r="C15" s="19"/>
      <c r="L15" s="21" t="s">
        <v>24</v>
      </c>
      <c r="M15" s="21"/>
    </row>
  </sheetData>
  <mergeCells count="5">
    <mergeCell ref="A2:M2"/>
    <mergeCell ref="A12:M12"/>
    <mergeCell ref="A14:C15"/>
    <mergeCell ref="L14:M14"/>
    <mergeCell ref="L15:M15"/>
  </mergeCells>
  <printOptions headings="false" gridLines="false" gridLinesSet="true" horizontalCentered="false" verticalCentered="false"/>
  <pageMargins left="0.551388888888889" right="0.118055555555556" top="0.747916666666667" bottom="0.354166666666667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2017-10-25T06:13:03Z</dcterms:created>
  <dc:creator>Мельникова Елена Сергеевна</dc:creator>
  <dc:description/>
  <dc:language>ru-RU</dc:language>
  <cp:lastModifiedBy/>
  <cp:lastPrinted>2024-05-14T14:00:02Z</cp:lastPrinted>
  <dcterms:modified xsi:type="dcterms:W3CDTF">2025-11-07T09:12:17Z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